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2_Путепровод км 48+744\"/>
    </mc:Choice>
  </mc:AlternateContent>
  <xr:revisionPtr revIDLastSave="0" documentId="13_ncr:1_{3F9100BB-9F3E-459C-ACDD-03C6182D273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2-02 ССОИ - Ведомость объем" sheetId="1" r:id="rId1"/>
  </sheets>
  <definedNames>
    <definedName name="_xlnm.Print_Titles" localSheetId="0">'02-02-02 ССОИ - Ведомость объем'!$5:$5</definedName>
    <definedName name="_xlnm.Print_Area" localSheetId="0">'02-02-02 ССОИ - Ведомость объем'!$A$1:$H$95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4" i="1" l="1"/>
  <c r="A93" i="1"/>
  <c r="A92" i="1"/>
  <c r="A91" i="1"/>
  <c r="A90" i="1"/>
  <c r="A89" i="1"/>
  <c r="A87" i="1"/>
  <c r="A86" i="1"/>
  <c r="A85" i="1"/>
  <c r="A84" i="1"/>
  <c r="A83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2" i="1"/>
  <c r="A51" i="1"/>
  <c r="A50" i="1"/>
  <c r="A49" i="1"/>
  <c r="A48" i="1"/>
  <c r="A47" i="1"/>
  <c r="A46" i="1"/>
  <c r="A45" i="1"/>
  <c r="A44" i="1"/>
  <c r="A42" i="1"/>
  <c r="A41" i="1"/>
  <c r="A40" i="1"/>
  <c r="A39" i="1"/>
  <c r="A38" i="1"/>
  <c r="A37" i="1"/>
  <c r="A36" i="1"/>
  <c r="A35" i="1"/>
  <c r="A34" i="1"/>
  <c r="A33" i="1"/>
  <c r="A32" i="1"/>
  <c r="A31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4" i="1"/>
  <c r="A13" i="1"/>
  <c r="A12" i="1"/>
  <c r="A11" i="1"/>
  <c r="A9" i="1"/>
  <c r="A8" i="1"/>
</calcChain>
</file>

<file path=xl/sharedStrings.xml><?xml version="1.0" encoding="utf-8"?>
<sst xmlns="http://schemas.openxmlformats.org/spreadsheetml/2006/main" count="420" uniqueCount="219">
  <si>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</si>
  <si>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</si>
  <si>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</si>
  <si>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</si>
  <si>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</si>
  <si>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</si>
  <si>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</si>
  <si>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</si>
  <si>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сбора и обработки информации</t>
  </si>
  <si>
    <t>Оборудование</t>
  </si>
  <si>
    <t>1</t>
  </si>
  <si>
    <t>шт</t>
  </si>
  <si>
    <t xml:space="preserve"> </t>
  </si>
  <si>
    <t xml:space="preserve">1 </t>
  </si>
  <si>
    <t>2</t>
  </si>
  <si>
    <t>Контроллер TBS-АK</t>
  </si>
  <si>
    <t>Кабели и провода</t>
  </si>
  <si>
    <t>3</t>
  </si>
  <si>
    <t>Прокладка волоконно-оптических кабелей в канализации: в трубопроводе по свободному каналу</t>
  </si>
  <si>
    <t>100 м кабеля</t>
  </si>
  <si>
    <t xml:space="preserve">250 / 100 </t>
  </si>
  <si>
    <t>4</t>
  </si>
  <si>
    <t>Кабель оптический  ДПС-П-04У (1х4)-7кН</t>
  </si>
  <si>
    <t>м</t>
  </si>
  <si>
    <t xml:space="preserve">250*1,02 </t>
  </si>
  <si>
    <t>5</t>
  </si>
  <si>
    <t>Кабель до 35 кВ в проложенных трубах, блоках и коробах, масса 1 м кабеля: до 1 кг</t>
  </si>
  <si>
    <t>100 м</t>
  </si>
  <si>
    <t xml:space="preserve">30 / 100 </t>
  </si>
  <si>
    <t>6</t>
  </si>
  <si>
    <t>Провод силовой установочный с медными жилами ПуГВ 1х6-450</t>
  </si>
  <si>
    <t>1000 м</t>
  </si>
  <si>
    <t xml:space="preserve">(30*1,03) / 1000 </t>
  </si>
  <si>
    <t>Кабеленесущие системы</t>
  </si>
  <si>
    <t>Прокладка в подмостовом пространстве на подвесе</t>
  </si>
  <si>
    <t>7</t>
  </si>
  <si>
    <t>Короб со стойками и полками для прокладки кабелей до 35 кВ</t>
  </si>
  <si>
    <t xml:space="preserve">(145*2) / 100 </t>
  </si>
  <si>
    <t>8</t>
  </si>
  <si>
    <t>Лоток 300х100 L 2000 толщ. 1,0 мм, горячеоцинкованный 3511410HDZ</t>
  </si>
  <si>
    <t>9</t>
  </si>
  <si>
    <t>Крышка на лоток с заземлением осн. 300 L 2000 толщина 1,0 мм, горячеоцинкованная 3551510HDZ</t>
  </si>
  <si>
    <t>10</t>
  </si>
  <si>
    <t>Перегородка SEP L2000 H80, горячеоцинкованная 36490HDZ</t>
  </si>
  <si>
    <t>11</t>
  </si>
  <si>
    <t>Термокомпенсационный соединитель для лотка S5/L5, H100, в комплекте с метиз., цинк-ламельный (аналог горячецинк.) (1 шт в уп.) SEH100KHDZL</t>
  </si>
  <si>
    <t>уп</t>
  </si>
  <si>
    <t>12</t>
  </si>
  <si>
    <t>С-образный профиль 41х41, L400, толщ.1,5 мм, горячеоцинкованный (24 шт в уп.) BPL4104HDZ</t>
  </si>
  <si>
    <t>13</t>
  </si>
  <si>
    <t>Комплекты крепежные из оцинкованной стали для соединения элементов проволочного лотка (винт М6х20, шайба, шайба четырехлепестковая, гайка М6)</t>
  </si>
  <si>
    <t>100 компл</t>
  </si>
  <si>
    <t xml:space="preserve">(200*3) / 100 </t>
  </si>
  <si>
    <t>14</t>
  </si>
  <si>
    <t>Винты стальные с полукруглой головкой и крестообразным шлицем, диаметр резьбы М5, длина 40 мм
прим Винт M5x8</t>
  </si>
  <si>
    <t>т</t>
  </si>
  <si>
    <t xml:space="preserve">0,003*200/1000 </t>
  </si>
  <si>
    <t>15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</si>
  <si>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</si>
  <si>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</si>
  <si>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580 / 100 </t>
  </si>
  <si>
    <t>17</t>
  </si>
  <si>
    <t>Установка анкерных болтов: химических анкер-капсул, диаметр отверстия до 18 мм</t>
  </si>
  <si>
    <t>100 шт</t>
  </si>
  <si>
    <t>18</t>
  </si>
  <si>
    <t>Капсулы клеевые для химического анкера с наружной резьбой М12, длина капсулы 110 мм</t>
  </si>
  <si>
    <t>10 шт</t>
  </si>
  <si>
    <t xml:space="preserve">580 / 10 </t>
  </si>
  <si>
    <t>19</t>
  </si>
  <si>
    <t>Шпильки резьбовые оцинкованные, диаметр 8-16 мм</t>
  </si>
  <si>
    <t>кг</t>
  </si>
  <si>
    <t xml:space="preserve">1,37*580 </t>
  </si>
  <si>
    <t>20</t>
  </si>
  <si>
    <t>Гайки стальные оцинкованные шестигранные, диаметр резьбы М12 (М14)</t>
  </si>
  <si>
    <t xml:space="preserve">0.016 *580/1000 </t>
  </si>
  <si>
    <t>Прокладка по ограждению</t>
  </si>
  <si>
    <t>21</t>
  </si>
  <si>
    <t xml:space="preserve">(16*2) / 100 </t>
  </si>
  <si>
    <t>22</t>
  </si>
  <si>
    <t>Лоток 150х100 L 2000 толщ. 1,0 мм, горячеоцинкованный 3511210HDZ</t>
  </si>
  <si>
    <t>23</t>
  </si>
  <si>
    <t>Крышка на лоток с заземлением осн. 150 L 2000 толщина 1,0 мм, горячеоцинкованная 3551310HDZ</t>
  </si>
  <si>
    <t>24</t>
  </si>
  <si>
    <t>Ответвитель DPT Т-образный горизонтальный 150х100 в комплекте с крепежными элементами и соединительными пластинами, необходимыми для монтажа, горячеоцинкованный 36162KHDZ</t>
  </si>
  <si>
    <t>25</t>
  </si>
  <si>
    <t>Крышка на ответвитель DPT Т-образный горизонтальный осн.150, горячеоцинкованная в комплекте с метизами и пластинами PTCE 38043KHDZ</t>
  </si>
  <si>
    <t>26</t>
  </si>
  <si>
    <t>27</t>
  </si>
  <si>
    <t>Консоль универсальная легкая осн. 100 мм (10 шт в уп.) BBN4010</t>
  </si>
  <si>
    <t>28</t>
  </si>
  <si>
    <t>П-образный профиль PSL, L400, толщ.1,5 мм (24 шт в уп.) BPL2904</t>
  </si>
  <si>
    <t>29</t>
  </si>
  <si>
    <t xml:space="preserve">200 / 100 </t>
  </si>
  <si>
    <t>30</t>
  </si>
  <si>
    <t>Болты стальные оцинкованные с шестигранной головкой, диаметр резьбы М8 (М10, М12, М14), длина 16-190 мм</t>
  </si>
  <si>
    <t xml:space="preserve">0.012*60*2/1000 </t>
  </si>
  <si>
    <t>31</t>
  </si>
  <si>
    <t>Гайки стальные оцинкованные шестигранные, диаметр резьбы М8 (М10)</t>
  </si>
  <si>
    <t xml:space="preserve">0,006*1*100 </t>
  </si>
  <si>
    <t>32</t>
  </si>
  <si>
    <t>Прокладка по устою</t>
  </si>
  <si>
    <t>33</t>
  </si>
  <si>
    <t xml:space="preserve">(20*2) / 100 </t>
  </si>
  <si>
    <t>34</t>
  </si>
  <si>
    <t>35</t>
  </si>
  <si>
    <t>36</t>
  </si>
  <si>
    <t>37</t>
  </si>
  <si>
    <t>38</t>
  </si>
  <si>
    <t>Сверление горизонтальных отверстий в железобетонных конструкциях стен перфоратором глубиной 200 мм диаметром: до 20 мм</t>
  </si>
  <si>
    <t xml:space="preserve">80 / 100 </t>
  </si>
  <si>
    <t>40</t>
  </si>
  <si>
    <t>Установка анкерных болтов: химических клеевых</t>
  </si>
  <si>
    <t>41</t>
  </si>
  <si>
    <t>Капсулы клеевые для химического анкера с наружной резьбой М8, длина капсулы 80 мм</t>
  </si>
  <si>
    <t xml:space="preserve">80 / 10 </t>
  </si>
  <si>
    <t>42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</si>
  <si>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</si>
  <si>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Монтажные материалы</t>
  </si>
  <si>
    <t>43</t>
  </si>
  <si>
    <t>Монтаж оптических муфт для волоконно-оптических кабелей, устанавливаемых в колодце, способ герметизации корпуса: механический</t>
  </si>
  <si>
    <t>44</t>
  </si>
  <si>
    <t>Муфта 	МТОК-Л6/108-1КТ3645-К ССД</t>
  </si>
  <si>
    <t>45</t>
  </si>
  <si>
    <t>Рукав металлический наружным диаметром: до 48 мм</t>
  </si>
  <si>
    <t xml:space="preserve">20 / 100 </t>
  </si>
  <si>
    <t>46</t>
  </si>
  <si>
    <t>Металлорукав металлополимерный гибкий, герметичный МЕТАЛАНГ (METALANG) 
НГ-LS HF д 15/d 13,9/D 20,6</t>
  </si>
  <si>
    <t xml:space="preserve">20*1,02 </t>
  </si>
  <si>
    <t>47</t>
  </si>
  <si>
    <t>Ввод кабельный М25 пластик, диаметр кабеля 13-18 мм</t>
  </si>
  <si>
    <t>48</t>
  </si>
  <si>
    <t>Труба стальная по установленным конструкциям, по стенам с креплением скобами, диаметр: до 80 мм</t>
  </si>
  <si>
    <t xml:space="preserve">(40+0,7*10) / 100 </t>
  </si>
  <si>
    <t>49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</si>
  <si>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</si>
  <si>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 xml:space="preserve">40*1.03 </t>
  </si>
  <si>
    <t>50</t>
  </si>
  <si>
    <t>Труба ввода  ТВВК (ленинградский ввод) D=57</t>
  </si>
  <si>
    <t>51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</si>
  <si>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</si>
  <si>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4*25/50 </t>
  </si>
  <si>
    <t>52</t>
  </si>
  <si>
    <t>Скрепы для фиксации на промежуточных опорах, размер 20 мм</t>
  </si>
  <si>
    <t>53</t>
  </si>
  <si>
    <t>Стяжки стальные СКС-2 (316) 7,9х600 (100 шт в уп.)	 PR08.3979</t>
  </si>
  <si>
    <t>уп.</t>
  </si>
  <si>
    <t>54</t>
  </si>
  <si>
    <t>Устройство трубопроводов из полиэтиленовых труб: до 2 отверстий</t>
  </si>
  <si>
    <t>канал.км</t>
  </si>
  <si>
    <t xml:space="preserve">150/1000 </t>
  </si>
  <si>
    <t>55</t>
  </si>
  <si>
    <t>Трубы гибкие гофрированные двустенные из ПВХ, диаметр 50 мм</t>
  </si>
  <si>
    <t xml:space="preserve">150*1,02 </t>
  </si>
  <si>
    <t>56</t>
  </si>
  <si>
    <t>Муфты соединительные «труба-труба» для гофрированных или жестких гладких труб диаметром 50 мм, класс защиты IP65</t>
  </si>
  <si>
    <t xml:space="preserve">30 / 10 </t>
  </si>
  <si>
    <t>57</t>
  </si>
  <si>
    <t>Покрытие кабеля, проложенного в траншее: лентой сигнальной</t>
  </si>
  <si>
    <t xml:space="preserve">78 / 100 </t>
  </si>
  <si>
    <t>58</t>
  </si>
  <si>
    <t>Лента сигнальная полиэтиленовая ЛСЭ-300, длина 100 м, ширина 300 мм</t>
  </si>
  <si>
    <t>59</t>
  </si>
  <si>
    <t>Установка цельнолитых кабельных колодцев из полимерных материалов</t>
  </si>
  <si>
    <t xml:space="preserve">3 / 100 </t>
  </si>
  <si>
    <t>60</t>
  </si>
  <si>
    <t>Устройство смотровое пластмассовое «ПЛАСТКОМ» УСП</t>
  </si>
  <si>
    <t>61</t>
  </si>
  <si>
    <t>Установка полиэтиленовых фасонных частей: отводов, колен, патрубков, переходов</t>
  </si>
  <si>
    <t xml:space="preserve">24 / 10 </t>
  </si>
  <si>
    <t>62</t>
  </si>
  <si>
    <t>Переходная муфта фирмы «PLASSON» d=50</t>
  </si>
  <si>
    <t>63</t>
  </si>
  <si>
    <t>Устройство пригруза из сборных железобетонных плит полимерных кабельных колодцев</t>
  </si>
  <si>
    <t>64</t>
  </si>
  <si>
    <t>Плита ПАКС 1,4х1,4 анкерная колодца связи</t>
  </si>
  <si>
    <t>65</t>
  </si>
  <si>
    <t>Шаровой пассивный маркер для линий связи (оранжевый) 1401-XR</t>
  </si>
  <si>
    <t>66</t>
  </si>
  <si>
    <t xml:space="preserve">24 / 100 </t>
  </si>
  <si>
    <t>68</t>
  </si>
  <si>
    <t>69</t>
  </si>
  <si>
    <t>70</t>
  </si>
  <si>
    <t>Земляные работы</t>
  </si>
  <si>
    <t>траншеи</t>
  </si>
  <si>
    <t>71</t>
  </si>
  <si>
    <t>Разработка грунта в траншеях экскаватором «обратная лопата» с ковшом вместимостью 0,65 (0,5-1) м3, группа грунтов: 2</t>
  </si>
  <si>
    <t>1000 м3</t>
  </si>
  <si>
    <t xml:space="preserve">28,1 / 1000 </t>
  </si>
  <si>
    <t>72</t>
  </si>
  <si>
    <t>Устройство основания под трубопроводы: песчаного</t>
  </si>
  <si>
    <t>10 м3</t>
  </si>
  <si>
    <t xml:space="preserve">7,6 / 10 </t>
  </si>
  <si>
    <t>73</t>
  </si>
  <si>
    <t>Песок природный для строительных работ I класс, средний</t>
  </si>
  <si>
    <t>м3</t>
  </si>
  <si>
    <t>74</t>
  </si>
  <si>
    <t>Засыпка траншей и котлованов с перемещением грунта до 5 м бульдозерами мощностью: 96 кВт (130 л.с.), группа грунтов 2</t>
  </si>
  <si>
    <t xml:space="preserve">20,5 / 1000 </t>
  </si>
  <si>
    <t>75</t>
  </si>
  <si>
    <t>Планировка площадей: ручным способом, группа грунтов 2</t>
  </si>
  <si>
    <t>1000 м2</t>
  </si>
  <si>
    <t xml:space="preserve">7,6 / 1000 </t>
  </si>
  <si>
    <t>смотровые колодцы</t>
  </si>
  <si>
    <t>76</t>
  </si>
  <si>
    <t xml:space="preserve">7,425 / 1000 </t>
  </si>
  <si>
    <t>77</t>
  </si>
  <si>
    <t>Устройство подстилающих и выравнивающих слоев оснований: из щебня</t>
  </si>
  <si>
    <t>100 м3</t>
  </si>
  <si>
    <t xml:space="preserve">1,0125 / 100 </t>
  </si>
  <si>
    <t>78</t>
  </si>
  <si>
    <t>Щебень из плотных горных пород для строительных работ М 600, фракция 40-80(70) мм</t>
  </si>
  <si>
    <t>79</t>
  </si>
  <si>
    <t>Засыпка вручную траншей, пазух котлованов и ям, группа грунтов: 2</t>
  </si>
  <si>
    <t xml:space="preserve">(2,43+2,025) / 100 </t>
  </si>
  <si>
    <t>80</t>
  </si>
  <si>
    <t xml:space="preserve">2,43*1,1 </t>
  </si>
  <si>
    <t>81</t>
  </si>
  <si>
    <t xml:space="preserve">5,4 / 1000 </t>
  </si>
  <si>
    <t xml:space="preserve">Приборы ПС приемно-контрольные, пусковые, концентратор: блок базовый на 10 лучей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</si>
</sst>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00"/>
    <numFmt numFmtId="167" formatCode="0.000000"/>
    <numFmt numFmtId="168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103"/>
  <sheetViews>
    <sheetView tabSelected="1" topLeftCell="A70" workbookViewId="0">
      <selection activeCell="N67" sqref="N1:N104857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18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18" customFormat="1" ht="15" x14ac:dyDescent="0.25">
      <c r="A7" s="25" t="s">
        <v>9</v>
      </c>
      <c r="B7" s="25"/>
      <c r="C7" s="25"/>
      <c r="D7" s="25"/>
      <c r="E7" s="25"/>
      <c r="F7" s="25"/>
      <c r="G7" s="25"/>
      <c r="H7" s="25"/>
      <c r="Q7" s="9"/>
      <c r="R7" s="10" t="s">
        <v>9</v>
      </c>
    </row>
    <row r="8" spans="1:18" customFormat="1" ht="22.5" x14ac:dyDescent="0.25">
      <c r="A8" s="11">
        <f>IF(J8&lt;&gt;"",COUNTA(J$1:J8),"")</f>
        <v>1</v>
      </c>
      <c r="B8" s="12" t="s">
        <v>10</v>
      </c>
      <c r="C8" s="13" t="s">
        <v>218</v>
      </c>
      <c r="D8" s="14" t="s">
        <v>11</v>
      </c>
      <c r="E8" s="15">
        <v>3</v>
      </c>
      <c r="F8" s="13"/>
      <c r="G8" s="16"/>
      <c r="H8" s="13" t="s">
        <v>12</v>
      </c>
      <c r="J8" s="2" t="s">
        <v>13</v>
      </c>
      <c r="Q8" s="9"/>
      <c r="R8" s="10"/>
    </row>
    <row r="9" spans="1:18" customFormat="1" ht="15" x14ac:dyDescent="0.25">
      <c r="A9" s="11">
        <f>IF(J9&lt;&gt;"",COUNTA(J$1:J9),"")</f>
        <v>2</v>
      </c>
      <c r="B9" s="12" t="s">
        <v>14</v>
      </c>
      <c r="C9" s="13" t="s">
        <v>15</v>
      </c>
      <c r="D9" s="14" t="s">
        <v>11</v>
      </c>
      <c r="E9" s="15">
        <v>3</v>
      </c>
      <c r="F9" s="13"/>
      <c r="G9" s="16"/>
      <c r="H9" s="13" t="s">
        <v>12</v>
      </c>
      <c r="J9" s="2" t="s">
        <v>13</v>
      </c>
      <c r="Q9" s="9"/>
      <c r="R9" s="10"/>
    </row>
    <row r="10" spans="1:18" customFormat="1" ht="15" x14ac:dyDescent="0.25">
      <c r="A10" s="25" t="s">
        <v>16</v>
      </c>
      <c r="B10" s="25"/>
      <c r="C10" s="25"/>
      <c r="D10" s="25"/>
      <c r="E10" s="25"/>
      <c r="F10" s="25"/>
      <c r="G10" s="25"/>
      <c r="H10" s="25"/>
      <c r="Q10" s="9"/>
      <c r="R10" s="10" t="s">
        <v>16</v>
      </c>
    </row>
    <row r="11" spans="1:18" customFormat="1" ht="22.5" x14ac:dyDescent="0.25">
      <c r="A11" s="11">
        <f>IF(J11&lt;&gt;"",COUNTA(J$1:J11),"")</f>
        <v>3</v>
      </c>
      <c r="B11" s="12" t="s">
        <v>17</v>
      </c>
      <c r="C11" s="13" t="s">
        <v>18</v>
      </c>
      <c r="D11" s="14" t="s">
        <v>19</v>
      </c>
      <c r="E11" s="17">
        <v>2.5</v>
      </c>
      <c r="F11" s="13"/>
      <c r="G11" s="16"/>
      <c r="H11" s="13" t="s">
        <v>20</v>
      </c>
      <c r="J11" s="2" t="s">
        <v>13</v>
      </c>
      <c r="Q11" s="9"/>
      <c r="R11" s="10"/>
    </row>
    <row r="12" spans="1:18" customFormat="1" ht="15" x14ac:dyDescent="0.25">
      <c r="A12" s="11">
        <f>IF(J12&lt;&gt;"",COUNTA(J$1:J12),"")</f>
        <v>4</v>
      </c>
      <c r="B12" s="12" t="s">
        <v>21</v>
      </c>
      <c r="C12" s="13" t="s">
        <v>22</v>
      </c>
      <c r="D12" s="14" t="s">
        <v>23</v>
      </c>
      <c r="E12" s="15">
        <v>255</v>
      </c>
      <c r="F12" s="13"/>
      <c r="G12" s="16"/>
      <c r="H12" s="13" t="s">
        <v>24</v>
      </c>
      <c r="J12" s="2" t="s">
        <v>13</v>
      </c>
      <c r="Q12" s="9"/>
      <c r="R12" s="10"/>
    </row>
    <row r="13" spans="1:18" customFormat="1" ht="22.5" x14ac:dyDescent="0.25">
      <c r="A13" s="11">
        <f>IF(J13&lt;&gt;"",COUNTA(J$1:J13),"")</f>
        <v>5</v>
      </c>
      <c r="B13" s="12" t="s">
        <v>25</v>
      </c>
      <c r="C13" s="13" t="s">
        <v>26</v>
      </c>
      <c r="D13" s="14" t="s">
        <v>27</v>
      </c>
      <c r="E13" s="17">
        <v>0.3</v>
      </c>
      <c r="F13" s="13"/>
      <c r="G13" s="16"/>
      <c r="H13" s="13" t="s">
        <v>28</v>
      </c>
      <c r="J13" s="2" t="s">
        <v>13</v>
      </c>
      <c r="Q13" s="9"/>
      <c r="R13" s="10"/>
    </row>
    <row r="14" spans="1:18" customFormat="1" ht="22.5" x14ac:dyDescent="0.25">
      <c r="A14" s="11">
        <f>IF(J14&lt;&gt;"",COUNTA(J$1:J14),"")</f>
        <v>6</v>
      </c>
      <c r="B14" s="12" t="s">
        <v>29</v>
      </c>
      <c r="C14" s="13" t="s">
        <v>30</v>
      </c>
      <c r="D14" s="14" t="s">
        <v>31</v>
      </c>
      <c r="E14" s="18">
        <v>3.09E-2</v>
      </c>
      <c r="F14" s="13"/>
      <c r="G14" s="16"/>
      <c r="H14" s="13" t="s">
        <v>32</v>
      </c>
      <c r="J14" s="2" t="s">
        <v>13</v>
      </c>
      <c r="Q14" s="9"/>
      <c r="R14" s="10"/>
    </row>
    <row r="15" spans="1:18" customFormat="1" ht="15" x14ac:dyDescent="0.25">
      <c r="A15" s="25" t="s">
        <v>33</v>
      </c>
      <c r="B15" s="25"/>
      <c r="C15" s="25"/>
      <c r="D15" s="25"/>
      <c r="E15" s="25"/>
      <c r="F15" s="25"/>
      <c r="G15" s="25"/>
      <c r="H15" s="25"/>
      <c r="Q15" s="9"/>
      <c r="R15" s="10" t="s">
        <v>33</v>
      </c>
    </row>
    <row r="16" spans="1:18" customFormat="1" ht="15" x14ac:dyDescent="0.25">
      <c r="A16" s="25" t="s">
        <v>34</v>
      </c>
      <c r="B16" s="25"/>
      <c r="C16" s="25"/>
      <c r="D16" s="25"/>
      <c r="E16" s="25"/>
      <c r="F16" s="25"/>
      <c r="G16" s="25"/>
      <c r="H16" s="25"/>
      <c r="Q16" s="9"/>
      <c r="R16" s="10" t="s">
        <v>34</v>
      </c>
    </row>
    <row r="17" spans="1:18" customFormat="1" ht="22.5" x14ac:dyDescent="0.25">
      <c r="A17" s="11">
        <f>IF(J17&lt;&gt;"",COUNTA(J$1:J17),"")</f>
        <v>7</v>
      </c>
      <c r="B17" s="12" t="s">
        <v>35</v>
      </c>
      <c r="C17" s="13" t="s">
        <v>36</v>
      </c>
      <c r="D17" s="14" t="s">
        <v>27</v>
      </c>
      <c r="E17" s="17">
        <v>2.9</v>
      </c>
      <c r="F17" s="13"/>
      <c r="G17" s="16"/>
      <c r="H17" s="13" t="s">
        <v>37</v>
      </c>
      <c r="J17" s="2" t="s">
        <v>13</v>
      </c>
      <c r="Q17" s="9"/>
      <c r="R17" s="10"/>
    </row>
    <row r="18" spans="1:18" customFormat="1" ht="22.5" x14ac:dyDescent="0.25">
      <c r="A18" s="11">
        <f>IF(J18&lt;&gt;"",COUNTA(J$1:J18),"")</f>
        <v>8</v>
      </c>
      <c r="B18" s="12" t="s">
        <v>38</v>
      </c>
      <c r="C18" s="13" t="s">
        <v>39</v>
      </c>
      <c r="D18" s="14" t="s">
        <v>11</v>
      </c>
      <c r="E18" s="15">
        <v>145</v>
      </c>
      <c r="F18" s="13"/>
      <c r="G18" s="16"/>
      <c r="H18" s="13" t="s">
        <v>12</v>
      </c>
      <c r="J18" s="2" t="s">
        <v>13</v>
      </c>
      <c r="Q18" s="9"/>
      <c r="R18" s="10"/>
    </row>
    <row r="19" spans="1:18" customFormat="1" ht="22.5" x14ac:dyDescent="0.25">
      <c r="A19" s="11">
        <f>IF(J19&lt;&gt;"",COUNTA(J$1:J19),"")</f>
        <v>9</v>
      </c>
      <c r="B19" s="12" t="s">
        <v>40</v>
      </c>
      <c r="C19" s="13" t="s">
        <v>41</v>
      </c>
      <c r="D19" s="14" t="s">
        <v>11</v>
      </c>
      <c r="E19" s="15">
        <v>145</v>
      </c>
      <c r="F19" s="13"/>
      <c r="G19" s="16"/>
      <c r="H19" s="13" t="s">
        <v>12</v>
      </c>
      <c r="J19" s="2" t="s">
        <v>13</v>
      </c>
      <c r="Q19" s="9"/>
      <c r="R19" s="10"/>
    </row>
    <row r="20" spans="1:18" customFormat="1" ht="22.5" x14ac:dyDescent="0.25">
      <c r="A20" s="11">
        <f>IF(J20&lt;&gt;"",COUNTA(J$1:J20),"")</f>
        <v>10</v>
      </c>
      <c r="B20" s="12" t="s">
        <v>42</v>
      </c>
      <c r="C20" s="13" t="s">
        <v>43</v>
      </c>
      <c r="D20" s="14" t="s">
        <v>11</v>
      </c>
      <c r="E20" s="15">
        <v>145</v>
      </c>
      <c r="F20" s="13"/>
      <c r="G20" s="16"/>
      <c r="H20" s="13" t="s">
        <v>12</v>
      </c>
      <c r="J20" s="2" t="s">
        <v>13</v>
      </c>
      <c r="Q20" s="9"/>
      <c r="R20" s="10"/>
    </row>
    <row r="21" spans="1:18" customFormat="1" ht="33.75" x14ac:dyDescent="0.25">
      <c r="A21" s="11">
        <f>IF(J21&lt;&gt;"",COUNTA(J$1:J21),"")</f>
        <v>11</v>
      </c>
      <c r="B21" s="12" t="s">
        <v>44</v>
      </c>
      <c r="C21" s="13" t="s">
        <v>45</v>
      </c>
      <c r="D21" s="14" t="s">
        <v>46</v>
      </c>
      <c r="E21" s="15">
        <v>290</v>
      </c>
      <c r="F21" s="13"/>
      <c r="G21" s="16"/>
      <c r="H21" s="13" t="s">
        <v>12</v>
      </c>
      <c r="J21" s="2" t="s">
        <v>13</v>
      </c>
      <c r="Q21" s="9"/>
      <c r="R21" s="10"/>
    </row>
    <row r="22" spans="1:18" customFormat="1" ht="22.5" x14ac:dyDescent="0.25">
      <c r="A22" s="11">
        <f>IF(J22&lt;&gt;"",COUNTA(J$1:J22),"")</f>
        <v>12</v>
      </c>
      <c r="B22" s="12" t="s">
        <v>47</v>
      </c>
      <c r="C22" s="13" t="s">
        <v>48</v>
      </c>
      <c r="D22" s="14" t="s">
        <v>46</v>
      </c>
      <c r="E22" s="15">
        <v>13</v>
      </c>
      <c r="F22" s="13"/>
      <c r="G22" s="16"/>
      <c r="H22" s="13" t="s">
        <v>12</v>
      </c>
      <c r="J22" s="2" t="s">
        <v>13</v>
      </c>
      <c r="Q22" s="9"/>
      <c r="R22" s="10"/>
    </row>
    <row r="23" spans="1:18" customFormat="1" ht="33.75" x14ac:dyDescent="0.25">
      <c r="A23" s="11">
        <f>IF(J23&lt;&gt;"",COUNTA(J$1:J23),"")</f>
        <v>13</v>
      </c>
      <c r="B23" s="12" t="s">
        <v>49</v>
      </c>
      <c r="C23" s="13" t="s">
        <v>50</v>
      </c>
      <c r="D23" s="14" t="s">
        <v>51</v>
      </c>
      <c r="E23" s="15">
        <v>6</v>
      </c>
      <c r="F23" s="13"/>
      <c r="G23" s="16"/>
      <c r="H23" s="13" t="s">
        <v>52</v>
      </c>
      <c r="J23" s="2" t="s">
        <v>13</v>
      </c>
      <c r="Q23" s="9"/>
      <c r="R23" s="10"/>
    </row>
    <row r="24" spans="1:18" customFormat="1" ht="45" x14ac:dyDescent="0.25">
      <c r="A24" s="11">
        <f>IF(J24&lt;&gt;"",COUNTA(J$1:J24),"")</f>
        <v>14</v>
      </c>
      <c r="B24" s="12" t="s">
        <v>53</v>
      </c>
      <c r="C24" s="13" t="s">
        <v>54</v>
      </c>
      <c r="D24" s="14" t="s">
        <v>55</v>
      </c>
      <c r="E24" s="18">
        <v>5.9999999999999995E-4</v>
      </c>
      <c r="F24" s="13"/>
      <c r="G24" s="16"/>
      <c r="H24" s="13" t="s">
        <v>56</v>
      </c>
      <c r="J24" s="2" t="s">
        <v>13</v>
      </c>
      <c r="Q24" s="9"/>
      <c r="R24" s="10"/>
    </row>
    <row r="25" spans="1:18" customFormat="1" ht="33.75" x14ac:dyDescent="0.25">
      <c r="A25" s="11">
        <f>IF(J25&lt;&gt;"",COUNTA(J$1:J25),"")</f>
        <v>15</v>
      </c>
      <c r="B25" s="12" t="s">
        <v>57</v>
      </c>
      <c r="C25" s="13" t="s">
        <v>58</v>
      </c>
      <c r="D25" s="14" t="s">
        <v>59</v>
      </c>
      <c r="E25" s="17">
        <v>5.8</v>
      </c>
      <c r="F25" s="13"/>
      <c r="G25" s="16"/>
      <c r="H25" s="13" t="s">
        <v>60</v>
      </c>
      <c r="J25" s="2" t="s">
        <v>13</v>
      </c>
      <c r="Q25" s="9"/>
      <c r="R25" s="10"/>
    </row>
    <row r="26" spans="1:18" customFormat="1" ht="22.5" x14ac:dyDescent="0.25">
      <c r="A26" s="11">
        <f>IF(J26&lt;&gt;"",COUNTA(J$1:J26),"")</f>
        <v>16</v>
      </c>
      <c r="B26" s="12" t="s">
        <v>61</v>
      </c>
      <c r="C26" s="13" t="s">
        <v>62</v>
      </c>
      <c r="D26" s="14" t="s">
        <v>63</v>
      </c>
      <c r="E26" s="17">
        <v>5.8</v>
      </c>
      <c r="F26" s="13"/>
      <c r="G26" s="16"/>
      <c r="H26" s="13" t="s">
        <v>60</v>
      </c>
      <c r="J26" s="2" t="s">
        <v>13</v>
      </c>
      <c r="Q26" s="9"/>
      <c r="R26" s="10"/>
    </row>
    <row r="27" spans="1:18" customFormat="1" ht="22.5" x14ac:dyDescent="0.25">
      <c r="A27" s="11">
        <f>IF(J27&lt;&gt;"",COUNTA(J$1:J27),"")</f>
        <v>17</v>
      </c>
      <c r="B27" s="12" t="s">
        <v>64</v>
      </c>
      <c r="C27" s="13" t="s">
        <v>65</v>
      </c>
      <c r="D27" s="14" t="s">
        <v>66</v>
      </c>
      <c r="E27" s="15">
        <v>58</v>
      </c>
      <c r="F27" s="13"/>
      <c r="G27" s="16"/>
      <c r="H27" s="13" t="s">
        <v>67</v>
      </c>
      <c r="J27" s="2" t="s">
        <v>13</v>
      </c>
      <c r="Q27" s="9"/>
      <c r="R27" s="10"/>
    </row>
    <row r="28" spans="1:18" customFormat="1" ht="15" x14ac:dyDescent="0.25">
      <c r="A28" s="11">
        <f>IF(J28&lt;&gt;"",COUNTA(J$1:J28),"")</f>
        <v>18</v>
      </c>
      <c r="B28" s="12" t="s">
        <v>68</v>
      </c>
      <c r="C28" s="13" t="s">
        <v>69</v>
      </c>
      <c r="D28" s="14" t="s">
        <v>70</v>
      </c>
      <c r="E28" s="17">
        <v>794.6</v>
      </c>
      <c r="F28" s="13"/>
      <c r="G28" s="16"/>
      <c r="H28" s="13" t="s">
        <v>71</v>
      </c>
      <c r="J28" s="2" t="s">
        <v>13</v>
      </c>
      <c r="Q28" s="9"/>
      <c r="R28" s="10"/>
    </row>
    <row r="29" spans="1:18" customFormat="1" ht="22.5" x14ac:dyDescent="0.25">
      <c r="A29" s="11">
        <f>IF(J29&lt;&gt;"",COUNTA(J$1:J29),"")</f>
        <v>19</v>
      </c>
      <c r="B29" s="12" t="s">
        <v>72</v>
      </c>
      <c r="C29" s="13" t="s">
        <v>73</v>
      </c>
      <c r="D29" s="14" t="s">
        <v>55</v>
      </c>
      <c r="E29" s="19">
        <v>9.2800000000000001E-3</v>
      </c>
      <c r="F29" s="13"/>
      <c r="G29" s="16"/>
      <c r="H29" s="13" t="s">
        <v>74</v>
      </c>
      <c r="J29" s="2" t="s">
        <v>13</v>
      </c>
      <c r="Q29" s="9"/>
      <c r="R29" s="10"/>
    </row>
    <row r="30" spans="1:18" customFormat="1" ht="15" x14ac:dyDescent="0.25">
      <c r="A30" s="25" t="s">
        <v>75</v>
      </c>
      <c r="B30" s="25"/>
      <c r="C30" s="25"/>
      <c r="D30" s="25"/>
      <c r="E30" s="25"/>
      <c r="F30" s="25"/>
      <c r="G30" s="25"/>
      <c r="H30" s="25"/>
      <c r="Q30" s="9"/>
      <c r="R30" s="10" t="s">
        <v>75</v>
      </c>
    </row>
    <row r="31" spans="1:18" customFormat="1" ht="22.5" x14ac:dyDescent="0.25">
      <c r="A31" s="11">
        <f>IF(J31&lt;&gt;"",COUNTA(J$1:J31),"")</f>
        <v>20</v>
      </c>
      <c r="B31" s="12" t="s">
        <v>76</v>
      </c>
      <c r="C31" s="13" t="s">
        <v>36</v>
      </c>
      <c r="D31" s="14" t="s">
        <v>27</v>
      </c>
      <c r="E31" s="20">
        <v>0.32</v>
      </c>
      <c r="F31" s="13"/>
      <c r="G31" s="16"/>
      <c r="H31" s="13" t="s">
        <v>77</v>
      </c>
      <c r="J31" s="2" t="s">
        <v>13</v>
      </c>
      <c r="Q31" s="9"/>
      <c r="R31" s="10"/>
    </row>
    <row r="32" spans="1:18" customFormat="1" ht="22.5" x14ac:dyDescent="0.25">
      <c r="A32" s="11">
        <f>IF(J32&lt;&gt;"",COUNTA(J$1:J32),"")</f>
        <v>21</v>
      </c>
      <c r="B32" s="12" t="s">
        <v>78</v>
      </c>
      <c r="C32" s="13" t="s">
        <v>79</v>
      </c>
      <c r="D32" s="14" t="s">
        <v>11</v>
      </c>
      <c r="E32" s="15">
        <v>16</v>
      </c>
      <c r="F32" s="13"/>
      <c r="G32" s="16"/>
      <c r="H32" s="13" t="s">
        <v>12</v>
      </c>
      <c r="J32" s="2" t="s">
        <v>13</v>
      </c>
      <c r="Q32" s="9"/>
      <c r="R32" s="10"/>
    </row>
    <row r="33" spans="1:18" customFormat="1" ht="22.5" x14ac:dyDescent="0.25">
      <c r="A33" s="11">
        <f>IF(J33&lt;&gt;"",COUNTA(J$1:J33),"")</f>
        <v>22</v>
      </c>
      <c r="B33" s="12" t="s">
        <v>80</v>
      </c>
      <c r="C33" s="13" t="s">
        <v>81</v>
      </c>
      <c r="D33" s="14" t="s">
        <v>11</v>
      </c>
      <c r="E33" s="15">
        <v>16</v>
      </c>
      <c r="F33" s="13"/>
      <c r="G33" s="16"/>
      <c r="H33" s="13" t="s">
        <v>12</v>
      </c>
      <c r="J33" s="2" t="s">
        <v>13</v>
      </c>
      <c r="Q33" s="9"/>
      <c r="R33" s="10"/>
    </row>
    <row r="34" spans="1:18" customFormat="1" ht="45" x14ac:dyDescent="0.25">
      <c r="A34" s="11">
        <f>IF(J34&lt;&gt;"",COUNTA(J$1:J34),"")</f>
        <v>23</v>
      </c>
      <c r="B34" s="12" t="s">
        <v>82</v>
      </c>
      <c r="C34" s="13" t="s">
        <v>83</v>
      </c>
      <c r="D34" s="14" t="s">
        <v>11</v>
      </c>
      <c r="E34" s="15">
        <v>4</v>
      </c>
      <c r="F34" s="13"/>
      <c r="G34" s="16"/>
      <c r="H34" s="13" t="s">
        <v>12</v>
      </c>
      <c r="J34" s="2" t="s">
        <v>13</v>
      </c>
      <c r="Q34" s="9"/>
      <c r="R34" s="10"/>
    </row>
    <row r="35" spans="1:18" customFormat="1" ht="33.75" x14ac:dyDescent="0.25">
      <c r="A35" s="11">
        <f>IF(J35&lt;&gt;"",COUNTA(J$1:J35),"")</f>
        <v>24</v>
      </c>
      <c r="B35" s="12" t="s">
        <v>84</v>
      </c>
      <c r="C35" s="13" t="s">
        <v>85</v>
      </c>
      <c r="D35" s="14" t="s">
        <v>11</v>
      </c>
      <c r="E35" s="15">
        <v>4</v>
      </c>
      <c r="F35" s="13"/>
      <c r="G35" s="16"/>
      <c r="H35" s="13" t="s">
        <v>12</v>
      </c>
      <c r="J35" s="2" t="s">
        <v>13</v>
      </c>
      <c r="Q35" s="9"/>
      <c r="R35" s="10"/>
    </row>
    <row r="36" spans="1:18" customFormat="1" ht="33.75" x14ac:dyDescent="0.25">
      <c r="A36" s="11">
        <f>IF(J36&lt;&gt;"",COUNTA(J$1:J36),"")</f>
        <v>25</v>
      </c>
      <c r="B36" s="12" t="s">
        <v>86</v>
      </c>
      <c r="C36" s="13" t="s">
        <v>45</v>
      </c>
      <c r="D36" s="14" t="s">
        <v>46</v>
      </c>
      <c r="E36" s="15">
        <v>32</v>
      </c>
      <c r="F36" s="13"/>
      <c r="G36" s="16"/>
      <c r="H36" s="13" t="s">
        <v>12</v>
      </c>
      <c r="J36" s="2" t="s">
        <v>13</v>
      </c>
      <c r="Q36" s="9"/>
      <c r="R36" s="10"/>
    </row>
    <row r="37" spans="1:18" customFormat="1" ht="22.5" x14ac:dyDescent="0.25">
      <c r="A37" s="11">
        <f>IF(J37&lt;&gt;"",COUNTA(J$1:J37),"")</f>
        <v>26</v>
      </c>
      <c r="B37" s="12" t="s">
        <v>87</v>
      </c>
      <c r="C37" s="13" t="s">
        <v>88</v>
      </c>
      <c r="D37" s="14" t="s">
        <v>46</v>
      </c>
      <c r="E37" s="15">
        <v>4</v>
      </c>
      <c r="F37" s="13"/>
      <c r="G37" s="16"/>
      <c r="H37" s="13" t="s">
        <v>12</v>
      </c>
      <c r="J37" s="2" t="s">
        <v>13</v>
      </c>
      <c r="Q37" s="9"/>
      <c r="R37" s="10"/>
    </row>
    <row r="38" spans="1:18" customFormat="1" ht="22.5" x14ac:dyDescent="0.25">
      <c r="A38" s="11">
        <f>IF(J38&lt;&gt;"",COUNTA(J$1:J38),"")</f>
        <v>27</v>
      </c>
      <c r="B38" s="12" t="s">
        <v>89</v>
      </c>
      <c r="C38" s="13" t="s">
        <v>90</v>
      </c>
      <c r="D38" s="14" t="s">
        <v>46</v>
      </c>
      <c r="E38" s="15">
        <v>1</v>
      </c>
      <c r="F38" s="13"/>
      <c r="G38" s="16"/>
      <c r="H38" s="13" t="s">
        <v>12</v>
      </c>
      <c r="J38" s="2" t="s">
        <v>13</v>
      </c>
      <c r="Q38" s="9"/>
      <c r="R38" s="10"/>
    </row>
    <row r="39" spans="1:18" customFormat="1" ht="33.75" x14ac:dyDescent="0.25">
      <c r="A39" s="11">
        <f>IF(J39&lt;&gt;"",COUNTA(J$1:J39),"")</f>
        <v>28</v>
      </c>
      <c r="B39" s="12" t="s">
        <v>91</v>
      </c>
      <c r="C39" s="13" t="s">
        <v>50</v>
      </c>
      <c r="D39" s="14" t="s">
        <v>51</v>
      </c>
      <c r="E39" s="15">
        <v>2</v>
      </c>
      <c r="F39" s="13"/>
      <c r="G39" s="16"/>
      <c r="H39" s="13" t="s">
        <v>92</v>
      </c>
      <c r="J39" s="2" t="s">
        <v>13</v>
      </c>
      <c r="Q39" s="9"/>
      <c r="R39" s="10"/>
    </row>
    <row r="40" spans="1:18" customFormat="1" ht="33.75" x14ac:dyDescent="0.25">
      <c r="A40" s="11">
        <f>IF(J40&lt;&gt;"",COUNTA(J$1:J40),"")</f>
        <v>29</v>
      </c>
      <c r="B40" s="12" t="s">
        <v>93</v>
      </c>
      <c r="C40" s="13" t="s">
        <v>94</v>
      </c>
      <c r="D40" s="14" t="s">
        <v>55</v>
      </c>
      <c r="E40" s="19">
        <v>1.4400000000000001E-3</v>
      </c>
      <c r="F40" s="13"/>
      <c r="G40" s="16"/>
      <c r="H40" s="13" t="s">
        <v>95</v>
      </c>
      <c r="J40" s="2" t="s">
        <v>13</v>
      </c>
      <c r="Q40" s="9"/>
      <c r="R40" s="10"/>
    </row>
    <row r="41" spans="1:18" customFormat="1" ht="22.5" x14ac:dyDescent="0.25">
      <c r="A41" s="11">
        <f>IF(J41&lt;&gt;"",COUNTA(J$1:J41),"")</f>
        <v>30</v>
      </c>
      <c r="B41" s="12" t="s">
        <v>96</v>
      </c>
      <c r="C41" s="13" t="s">
        <v>97</v>
      </c>
      <c r="D41" s="14" t="s">
        <v>70</v>
      </c>
      <c r="E41" s="17">
        <v>0.6</v>
      </c>
      <c r="F41" s="13"/>
      <c r="G41" s="16"/>
      <c r="H41" s="13" t="s">
        <v>98</v>
      </c>
      <c r="J41" s="2" t="s">
        <v>13</v>
      </c>
      <c r="Q41" s="9"/>
      <c r="R41" s="10"/>
    </row>
    <row r="42" spans="1:18" customFormat="1" ht="45" x14ac:dyDescent="0.25">
      <c r="A42" s="11">
        <f>IF(J42&lt;&gt;"",COUNTA(J$1:J42),"")</f>
        <v>31</v>
      </c>
      <c r="B42" s="12" t="s">
        <v>99</v>
      </c>
      <c r="C42" s="13" t="s">
        <v>54</v>
      </c>
      <c r="D42" s="14" t="s">
        <v>55</v>
      </c>
      <c r="E42" s="18">
        <v>5.9999999999999995E-4</v>
      </c>
      <c r="F42" s="13"/>
      <c r="G42" s="16"/>
      <c r="H42" s="13" t="s">
        <v>56</v>
      </c>
      <c r="J42" s="2" t="s">
        <v>13</v>
      </c>
      <c r="Q42" s="9"/>
      <c r="R42" s="10"/>
    </row>
    <row r="43" spans="1:18" customFormat="1" ht="15" x14ac:dyDescent="0.25">
      <c r="A43" s="25" t="s">
        <v>100</v>
      </c>
      <c r="B43" s="25"/>
      <c r="C43" s="25"/>
      <c r="D43" s="25"/>
      <c r="E43" s="25"/>
      <c r="F43" s="25"/>
      <c r="G43" s="25"/>
      <c r="H43" s="25"/>
      <c r="Q43" s="9"/>
      <c r="R43" s="10" t="s">
        <v>100</v>
      </c>
    </row>
    <row r="44" spans="1:18" customFormat="1" ht="22.5" x14ac:dyDescent="0.25">
      <c r="A44" s="11">
        <f>IF(J44&lt;&gt;"",COUNTA(J$1:J44),"")</f>
        <v>32</v>
      </c>
      <c r="B44" s="12" t="s">
        <v>101</v>
      </c>
      <c r="C44" s="13" t="s">
        <v>36</v>
      </c>
      <c r="D44" s="14" t="s">
        <v>27</v>
      </c>
      <c r="E44" s="17">
        <v>0.4</v>
      </c>
      <c r="F44" s="13"/>
      <c r="G44" s="16"/>
      <c r="H44" s="13" t="s">
        <v>102</v>
      </c>
      <c r="J44" s="2" t="s">
        <v>13</v>
      </c>
      <c r="Q44" s="9"/>
      <c r="R44" s="10"/>
    </row>
    <row r="45" spans="1:18" customFormat="1" ht="22.5" x14ac:dyDescent="0.25">
      <c r="A45" s="11">
        <f>IF(J45&lt;&gt;"",COUNTA(J$1:J45),"")</f>
        <v>33</v>
      </c>
      <c r="B45" s="12" t="s">
        <v>103</v>
      </c>
      <c r="C45" s="13" t="s">
        <v>39</v>
      </c>
      <c r="D45" s="14" t="s">
        <v>11</v>
      </c>
      <c r="E45" s="15">
        <v>20</v>
      </c>
      <c r="F45" s="13"/>
      <c r="G45" s="16"/>
      <c r="H45" s="13" t="s">
        <v>12</v>
      </c>
      <c r="J45" s="2" t="s">
        <v>13</v>
      </c>
      <c r="Q45" s="9"/>
      <c r="R45" s="10"/>
    </row>
    <row r="46" spans="1:18" customFormat="1" ht="22.5" x14ac:dyDescent="0.25">
      <c r="A46" s="11">
        <f>IF(J46&lt;&gt;"",COUNTA(J$1:J46),"")</f>
        <v>34</v>
      </c>
      <c r="B46" s="12" t="s">
        <v>104</v>
      </c>
      <c r="C46" s="13" t="s">
        <v>41</v>
      </c>
      <c r="D46" s="14" t="s">
        <v>11</v>
      </c>
      <c r="E46" s="15">
        <v>20</v>
      </c>
      <c r="F46" s="13"/>
      <c r="G46" s="16"/>
      <c r="H46" s="13" t="s">
        <v>12</v>
      </c>
      <c r="J46" s="2" t="s">
        <v>13</v>
      </c>
      <c r="Q46" s="9"/>
      <c r="R46" s="10"/>
    </row>
    <row r="47" spans="1:18" customFormat="1" ht="22.5" x14ac:dyDescent="0.25">
      <c r="A47" s="11">
        <f>IF(J47&lt;&gt;"",COUNTA(J$1:J47),"")</f>
        <v>35</v>
      </c>
      <c r="B47" s="12" t="s">
        <v>105</v>
      </c>
      <c r="C47" s="13" t="s">
        <v>43</v>
      </c>
      <c r="D47" s="14" t="s">
        <v>11</v>
      </c>
      <c r="E47" s="15">
        <v>20</v>
      </c>
      <c r="F47" s="13"/>
      <c r="G47" s="16"/>
      <c r="H47" s="13" t="s">
        <v>12</v>
      </c>
      <c r="J47" s="2" t="s">
        <v>13</v>
      </c>
      <c r="Q47" s="9"/>
      <c r="R47" s="10"/>
    </row>
    <row r="48" spans="1:18" customFormat="1" ht="33.75" x14ac:dyDescent="0.25">
      <c r="A48" s="11">
        <f>IF(J48&lt;&gt;"",COUNTA(J$1:J48),"")</f>
        <v>36</v>
      </c>
      <c r="B48" s="12" t="s">
        <v>106</v>
      </c>
      <c r="C48" s="13" t="s">
        <v>45</v>
      </c>
      <c r="D48" s="14" t="s">
        <v>46</v>
      </c>
      <c r="E48" s="15">
        <v>40</v>
      </c>
      <c r="F48" s="13"/>
      <c r="G48" s="16"/>
      <c r="H48" s="13" t="s">
        <v>12</v>
      </c>
      <c r="J48" s="2" t="s">
        <v>13</v>
      </c>
      <c r="Q48" s="9"/>
      <c r="R48" s="10"/>
    </row>
    <row r="49" spans="1:18" customFormat="1" ht="33.75" x14ac:dyDescent="0.25">
      <c r="A49" s="11">
        <f>IF(J49&lt;&gt;"",COUNTA(J$1:J49),"")</f>
        <v>37</v>
      </c>
      <c r="B49" s="12" t="s">
        <v>107</v>
      </c>
      <c r="C49" s="13" t="s">
        <v>108</v>
      </c>
      <c r="D49" s="14" t="s">
        <v>59</v>
      </c>
      <c r="E49" s="17">
        <v>0.8</v>
      </c>
      <c r="F49" s="13"/>
      <c r="G49" s="16"/>
      <c r="H49" s="13" t="s">
        <v>109</v>
      </c>
      <c r="J49" s="2" t="s">
        <v>13</v>
      </c>
      <c r="Q49" s="9"/>
      <c r="R49" s="10"/>
    </row>
    <row r="50" spans="1:18" customFormat="1" ht="15" x14ac:dyDescent="0.25">
      <c r="A50" s="11">
        <f>IF(J50&lt;&gt;"",COUNTA(J$1:J50),"")</f>
        <v>38</v>
      </c>
      <c r="B50" s="12" t="s">
        <v>110</v>
      </c>
      <c r="C50" s="13" t="s">
        <v>111</v>
      </c>
      <c r="D50" s="14" t="s">
        <v>63</v>
      </c>
      <c r="E50" s="17">
        <v>0.8</v>
      </c>
      <c r="F50" s="13"/>
      <c r="G50" s="16"/>
      <c r="H50" s="13" t="s">
        <v>109</v>
      </c>
      <c r="J50" s="2" t="s">
        <v>13</v>
      </c>
      <c r="Q50" s="9"/>
      <c r="R50" s="10"/>
    </row>
    <row r="51" spans="1:18" customFormat="1" ht="22.5" x14ac:dyDescent="0.25">
      <c r="A51" s="11">
        <f>IF(J51&lt;&gt;"",COUNTA(J$1:J51),"")</f>
        <v>39</v>
      </c>
      <c r="B51" s="12" t="s">
        <v>112</v>
      </c>
      <c r="C51" s="13" t="s">
        <v>113</v>
      </c>
      <c r="D51" s="14" t="s">
        <v>66</v>
      </c>
      <c r="E51" s="15">
        <v>8</v>
      </c>
      <c r="F51" s="13"/>
      <c r="G51" s="16"/>
      <c r="H51" s="13" t="s">
        <v>114</v>
      </c>
      <c r="J51" s="2" t="s">
        <v>13</v>
      </c>
      <c r="Q51" s="9"/>
      <c r="R51" s="10"/>
    </row>
    <row r="52" spans="1:18" customFormat="1" ht="33.75" x14ac:dyDescent="0.25">
      <c r="A52" s="11">
        <f>IF(J52&lt;&gt;"",COUNTA(J$1:J52),"")</f>
        <v>40</v>
      </c>
      <c r="B52" s="12" t="s">
        <v>115</v>
      </c>
      <c r="C52" s="13" t="s">
        <v>116</v>
      </c>
      <c r="D52" s="14" t="s">
        <v>66</v>
      </c>
      <c r="E52" s="15">
        <v>8</v>
      </c>
      <c r="F52" s="13"/>
      <c r="G52" s="16"/>
      <c r="H52" s="13" t="s">
        <v>114</v>
      </c>
      <c r="J52" s="2" t="s">
        <v>13</v>
      </c>
      <c r="Q52" s="9"/>
      <c r="R52" s="10"/>
    </row>
    <row r="53" spans="1:18" customFormat="1" ht="15" x14ac:dyDescent="0.25">
      <c r="A53" s="25" t="s">
        <v>117</v>
      </c>
      <c r="B53" s="25"/>
      <c r="C53" s="25"/>
      <c r="D53" s="25"/>
      <c r="E53" s="25"/>
      <c r="F53" s="25"/>
      <c r="G53" s="25"/>
      <c r="H53" s="25"/>
      <c r="Q53" s="9"/>
      <c r="R53" s="10" t="s">
        <v>117</v>
      </c>
    </row>
    <row r="54" spans="1:18" customFormat="1" ht="33.75" x14ac:dyDescent="0.25">
      <c r="A54" s="11">
        <f>IF(J54&lt;&gt;"",COUNTA(J$1:J54),"")</f>
        <v>41</v>
      </c>
      <c r="B54" s="12" t="s">
        <v>118</v>
      </c>
      <c r="C54" s="13" t="s">
        <v>119</v>
      </c>
      <c r="D54" s="14" t="s">
        <v>11</v>
      </c>
      <c r="E54" s="15">
        <v>1</v>
      </c>
      <c r="F54" s="13"/>
      <c r="G54" s="16"/>
      <c r="H54" s="13" t="s">
        <v>12</v>
      </c>
      <c r="J54" s="2" t="s">
        <v>13</v>
      </c>
      <c r="Q54" s="9"/>
      <c r="R54" s="10"/>
    </row>
    <row r="55" spans="1:18" customFormat="1" ht="15" x14ac:dyDescent="0.25">
      <c r="A55" s="11">
        <f>IF(J55&lt;&gt;"",COUNTA(J$1:J55),"")</f>
        <v>42</v>
      </c>
      <c r="B55" s="12" t="s">
        <v>120</v>
      </c>
      <c r="C55" s="13" t="s">
        <v>121</v>
      </c>
      <c r="D55" s="14" t="s">
        <v>11</v>
      </c>
      <c r="E55" s="15">
        <v>1</v>
      </c>
      <c r="F55" s="13"/>
      <c r="G55" s="16"/>
      <c r="H55" s="13" t="s">
        <v>12</v>
      </c>
      <c r="J55" s="2" t="s">
        <v>13</v>
      </c>
      <c r="Q55" s="9"/>
      <c r="R55" s="10"/>
    </row>
    <row r="56" spans="1:18" customFormat="1" ht="15" x14ac:dyDescent="0.25">
      <c r="A56" s="11">
        <f>IF(J56&lt;&gt;"",COUNTA(J$1:J56),"")</f>
        <v>43</v>
      </c>
      <c r="B56" s="12" t="s">
        <v>122</v>
      </c>
      <c r="C56" s="13" t="s">
        <v>123</v>
      </c>
      <c r="D56" s="14" t="s">
        <v>27</v>
      </c>
      <c r="E56" s="17">
        <v>0.2</v>
      </c>
      <c r="F56" s="13"/>
      <c r="G56" s="16"/>
      <c r="H56" s="13" t="s">
        <v>124</v>
      </c>
      <c r="J56" s="2" t="s">
        <v>13</v>
      </c>
      <c r="Q56" s="9"/>
      <c r="R56" s="10"/>
    </row>
    <row r="57" spans="1:18" customFormat="1" ht="33.75" x14ac:dyDescent="0.25">
      <c r="A57" s="11">
        <f>IF(J57&lt;&gt;"",COUNTA(J$1:J57),"")</f>
        <v>44</v>
      </c>
      <c r="B57" s="12" t="s">
        <v>125</v>
      </c>
      <c r="C57" s="13" t="s">
        <v>126</v>
      </c>
      <c r="D57" s="14" t="s">
        <v>23</v>
      </c>
      <c r="E57" s="17">
        <v>20.399999999999999</v>
      </c>
      <c r="F57" s="13"/>
      <c r="G57" s="16"/>
      <c r="H57" s="13" t="s">
        <v>127</v>
      </c>
      <c r="J57" s="2" t="s">
        <v>13</v>
      </c>
      <c r="Q57" s="9"/>
      <c r="R57" s="10"/>
    </row>
    <row r="58" spans="1:18" customFormat="1" ht="15" x14ac:dyDescent="0.25">
      <c r="A58" s="11">
        <f>IF(J58&lt;&gt;"",COUNTA(J$1:J58),"")</f>
        <v>45</v>
      </c>
      <c r="B58" s="12" t="s">
        <v>128</v>
      </c>
      <c r="C58" s="13" t="s">
        <v>129</v>
      </c>
      <c r="D58" s="14" t="s">
        <v>11</v>
      </c>
      <c r="E58" s="15">
        <v>60</v>
      </c>
      <c r="F58" s="13"/>
      <c r="G58" s="16"/>
      <c r="H58" s="13" t="s">
        <v>12</v>
      </c>
      <c r="J58" s="2" t="s">
        <v>13</v>
      </c>
      <c r="Q58" s="9"/>
      <c r="R58" s="10"/>
    </row>
    <row r="59" spans="1:18" customFormat="1" ht="22.5" x14ac:dyDescent="0.25">
      <c r="A59" s="11">
        <f>IF(J59&lt;&gt;"",COUNTA(J$1:J59),"")</f>
        <v>46</v>
      </c>
      <c r="B59" s="12" t="s">
        <v>130</v>
      </c>
      <c r="C59" s="13" t="s">
        <v>131</v>
      </c>
      <c r="D59" s="14" t="s">
        <v>27</v>
      </c>
      <c r="E59" s="20">
        <v>0.47</v>
      </c>
      <c r="F59" s="13"/>
      <c r="G59" s="16"/>
      <c r="H59" s="13" t="s">
        <v>132</v>
      </c>
      <c r="J59" s="2" t="s">
        <v>13</v>
      </c>
      <c r="Q59" s="9"/>
      <c r="R59" s="10"/>
    </row>
    <row r="60" spans="1:18" customFormat="1" ht="33.75" x14ac:dyDescent="0.25">
      <c r="A60" s="11">
        <f>IF(J60&lt;&gt;"",COUNTA(J$1:J60),"")</f>
        <v>47</v>
      </c>
      <c r="B60" s="12" t="s">
        <v>133</v>
      </c>
      <c r="C60" s="13" t="s">
        <v>134</v>
      </c>
      <c r="D60" s="14" t="s">
        <v>23</v>
      </c>
      <c r="E60" s="17">
        <v>41.2</v>
      </c>
      <c r="F60" s="13"/>
      <c r="G60" s="16"/>
      <c r="H60" s="13" t="s">
        <v>135</v>
      </c>
      <c r="J60" s="2" t="s">
        <v>13</v>
      </c>
      <c r="Q60" s="9"/>
      <c r="R60" s="10"/>
    </row>
    <row r="61" spans="1:18" customFormat="1" ht="15" x14ac:dyDescent="0.25">
      <c r="A61" s="11">
        <f>IF(J61&lt;&gt;"",COUNTA(J$1:J61),"")</f>
        <v>48</v>
      </c>
      <c r="B61" s="12" t="s">
        <v>136</v>
      </c>
      <c r="C61" s="13" t="s">
        <v>137</v>
      </c>
      <c r="D61" s="14" t="s">
        <v>11</v>
      </c>
      <c r="E61" s="15">
        <v>10</v>
      </c>
      <c r="F61" s="13"/>
      <c r="G61" s="16"/>
      <c r="H61" s="13" t="s">
        <v>12</v>
      </c>
      <c r="J61" s="2" t="s">
        <v>13</v>
      </c>
      <c r="Q61" s="9"/>
      <c r="R61" s="10"/>
    </row>
    <row r="62" spans="1:18" customFormat="1" ht="33.75" x14ac:dyDescent="0.25">
      <c r="A62" s="11">
        <f>IF(J62&lt;&gt;"",COUNTA(J$1:J62),"")</f>
        <v>49</v>
      </c>
      <c r="B62" s="12" t="s">
        <v>138</v>
      </c>
      <c r="C62" s="13" t="s">
        <v>139</v>
      </c>
      <c r="D62" s="14" t="s">
        <v>11</v>
      </c>
      <c r="E62" s="15">
        <v>2</v>
      </c>
      <c r="F62" s="13"/>
      <c r="G62" s="16"/>
      <c r="H62" s="13" t="s">
        <v>140</v>
      </c>
      <c r="J62" s="2" t="s">
        <v>13</v>
      </c>
      <c r="Q62" s="9"/>
      <c r="R62" s="10"/>
    </row>
    <row r="63" spans="1:18" customFormat="1" ht="22.5" x14ac:dyDescent="0.25">
      <c r="A63" s="11">
        <f>IF(J63&lt;&gt;"",COUNTA(J$1:J63),"")</f>
        <v>50</v>
      </c>
      <c r="B63" s="12" t="s">
        <v>141</v>
      </c>
      <c r="C63" s="13" t="s">
        <v>142</v>
      </c>
      <c r="D63" s="14" t="s">
        <v>63</v>
      </c>
      <c r="E63" s="17">
        <v>0.2</v>
      </c>
      <c r="F63" s="13"/>
      <c r="G63" s="16"/>
      <c r="H63" s="13" t="s">
        <v>124</v>
      </c>
      <c r="J63" s="2" t="s">
        <v>13</v>
      </c>
      <c r="Q63" s="9"/>
      <c r="R63" s="10"/>
    </row>
    <row r="64" spans="1:18" customFormat="1" ht="22.5" x14ac:dyDescent="0.25">
      <c r="A64" s="11">
        <f>IF(J64&lt;&gt;"",COUNTA(J$1:J64),"")</f>
        <v>51</v>
      </c>
      <c r="B64" s="12" t="s">
        <v>143</v>
      </c>
      <c r="C64" s="13" t="s">
        <v>144</v>
      </c>
      <c r="D64" s="14" t="s">
        <v>145</v>
      </c>
      <c r="E64" s="15">
        <v>1</v>
      </c>
      <c r="F64" s="13"/>
      <c r="G64" s="16"/>
      <c r="H64" s="13" t="s">
        <v>12</v>
      </c>
      <c r="J64" s="2" t="s">
        <v>13</v>
      </c>
      <c r="Q64" s="9"/>
      <c r="R64" s="10"/>
    </row>
    <row r="65" spans="1:18" customFormat="1" ht="22.5" x14ac:dyDescent="0.25">
      <c r="A65" s="11">
        <f>IF(J65&lt;&gt;"",COUNTA(J$1:J65),"")</f>
        <v>52</v>
      </c>
      <c r="B65" s="12" t="s">
        <v>146</v>
      </c>
      <c r="C65" s="13" t="s">
        <v>147</v>
      </c>
      <c r="D65" s="14" t="s">
        <v>148</v>
      </c>
      <c r="E65" s="20">
        <v>0.15</v>
      </c>
      <c r="F65" s="13"/>
      <c r="G65" s="16"/>
      <c r="H65" s="13" t="s">
        <v>149</v>
      </c>
      <c r="J65" s="2" t="s">
        <v>13</v>
      </c>
      <c r="Q65" s="9"/>
      <c r="R65" s="10"/>
    </row>
    <row r="66" spans="1:18" customFormat="1" ht="22.5" x14ac:dyDescent="0.25">
      <c r="A66" s="11">
        <f>IF(J66&lt;&gt;"",COUNTA(J$1:J66),"")</f>
        <v>53</v>
      </c>
      <c r="B66" s="12" t="s">
        <v>150</v>
      </c>
      <c r="C66" s="13" t="s">
        <v>151</v>
      </c>
      <c r="D66" s="14" t="s">
        <v>23</v>
      </c>
      <c r="E66" s="15">
        <v>153</v>
      </c>
      <c r="F66" s="13"/>
      <c r="G66" s="16"/>
      <c r="H66" s="13" t="s">
        <v>152</v>
      </c>
      <c r="J66" s="2" t="s">
        <v>13</v>
      </c>
      <c r="Q66" s="9"/>
      <c r="R66" s="10"/>
    </row>
    <row r="67" spans="1:18" customFormat="1" ht="33.75" x14ac:dyDescent="0.25">
      <c r="A67" s="11">
        <f>IF(J67&lt;&gt;"",COUNTA(J$1:J67),"")</f>
        <v>54</v>
      </c>
      <c r="B67" s="12" t="s">
        <v>153</v>
      </c>
      <c r="C67" s="13" t="s">
        <v>154</v>
      </c>
      <c r="D67" s="14" t="s">
        <v>66</v>
      </c>
      <c r="E67" s="15">
        <v>3</v>
      </c>
      <c r="F67" s="13"/>
      <c r="G67" s="16"/>
      <c r="H67" s="13" t="s">
        <v>155</v>
      </c>
      <c r="J67" s="2" t="s">
        <v>13</v>
      </c>
      <c r="Q67" s="9"/>
      <c r="R67" s="10"/>
    </row>
    <row r="68" spans="1:18" customFormat="1" ht="22.5" x14ac:dyDescent="0.25">
      <c r="A68" s="11">
        <f>IF(J68&lt;&gt;"",COUNTA(J$1:J68),"")</f>
        <v>55</v>
      </c>
      <c r="B68" s="12" t="s">
        <v>156</v>
      </c>
      <c r="C68" s="13" t="s">
        <v>157</v>
      </c>
      <c r="D68" s="14" t="s">
        <v>27</v>
      </c>
      <c r="E68" s="20">
        <v>0.78</v>
      </c>
      <c r="F68" s="13"/>
      <c r="G68" s="16"/>
      <c r="H68" s="13" t="s">
        <v>158</v>
      </c>
      <c r="J68" s="2" t="s">
        <v>13</v>
      </c>
      <c r="Q68" s="9"/>
      <c r="R68" s="10"/>
    </row>
    <row r="69" spans="1:18" customFormat="1" ht="22.5" x14ac:dyDescent="0.25">
      <c r="A69" s="11">
        <f>IF(J69&lt;&gt;"",COUNTA(J$1:J69),"")</f>
        <v>56</v>
      </c>
      <c r="B69" s="12" t="s">
        <v>159</v>
      </c>
      <c r="C69" s="13" t="s">
        <v>160</v>
      </c>
      <c r="D69" s="14" t="s">
        <v>11</v>
      </c>
      <c r="E69" s="15">
        <v>1</v>
      </c>
      <c r="F69" s="13"/>
      <c r="G69" s="16"/>
      <c r="H69" s="13" t="s">
        <v>12</v>
      </c>
      <c r="J69" s="2" t="s">
        <v>13</v>
      </c>
      <c r="Q69" s="9"/>
      <c r="R69" s="10"/>
    </row>
    <row r="70" spans="1:18" customFormat="1" ht="22.5" x14ac:dyDescent="0.25">
      <c r="A70" s="11">
        <f>IF(J70&lt;&gt;"",COUNTA(J$1:J70),"")</f>
        <v>57</v>
      </c>
      <c r="B70" s="12" t="s">
        <v>161</v>
      </c>
      <c r="C70" s="13" t="s">
        <v>162</v>
      </c>
      <c r="D70" s="14" t="s">
        <v>63</v>
      </c>
      <c r="E70" s="20">
        <v>0.03</v>
      </c>
      <c r="F70" s="13"/>
      <c r="G70" s="16"/>
      <c r="H70" s="13" t="s">
        <v>163</v>
      </c>
      <c r="J70" s="2" t="s">
        <v>13</v>
      </c>
      <c r="Q70" s="9"/>
      <c r="R70" s="10"/>
    </row>
    <row r="71" spans="1:18" customFormat="1" ht="22.5" x14ac:dyDescent="0.25">
      <c r="A71" s="11">
        <f>IF(J71&lt;&gt;"",COUNTA(J$1:J71),"")</f>
        <v>58</v>
      </c>
      <c r="B71" s="12" t="s">
        <v>164</v>
      </c>
      <c r="C71" s="13" t="s">
        <v>165</v>
      </c>
      <c r="D71" s="14" t="s">
        <v>11</v>
      </c>
      <c r="E71" s="15">
        <v>3</v>
      </c>
      <c r="F71" s="13"/>
      <c r="G71" s="16"/>
      <c r="H71" s="13" t="s">
        <v>12</v>
      </c>
      <c r="J71" s="2" t="s">
        <v>13</v>
      </c>
      <c r="Q71" s="9"/>
      <c r="R71" s="10"/>
    </row>
    <row r="72" spans="1:18" customFormat="1" ht="22.5" x14ac:dyDescent="0.25">
      <c r="A72" s="11">
        <f>IF(J72&lt;&gt;"",COUNTA(J$1:J72),"")</f>
        <v>59</v>
      </c>
      <c r="B72" s="12" t="s">
        <v>166</v>
      </c>
      <c r="C72" s="13" t="s">
        <v>167</v>
      </c>
      <c r="D72" s="14" t="s">
        <v>66</v>
      </c>
      <c r="E72" s="17">
        <v>2.4</v>
      </c>
      <c r="F72" s="13"/>
      <c r="G72" s="16"/>
      <c r="H72" s="13" t="s">
        <v>168</v>
      </c>
      <c r="J72" s="2" t="s">
        <v>13</v>
      </c>
      <c r="Q72" s="9"/>
      <c r="R72" s="10"/>
    </row>
    <row r="73" spans="1:18" customFormat="1" ht="15" x14ac:dyDescent="0.25">
      <c r="A73" s="11">
        <f>IF(J73&lt;&gt;"",COUNTA(J$1:J73),"")</f>
        <v>60</v>
      </c>
      <c r="B73" s="12" t="s">
        <v>169</v>
      </c>
      <c r="C73" s="13" t="s">
        <v>170</v>
      </c>
      <c r="D73" s="14" t="s">
        <v>11</v>
      </c>
      <c r="E73" s="15">
        <v>24</v>
      </c>
      <c r="F73" s="13"/>
      <c r="G73" s="16"/>
      <c r="H73" s="13" t="s">
        <v>12</v>
      </c>
      <c r="J73" s="2" t="s">
        <v>13</v>
      </c>
      <c r="Q73" s="9"/>
      <c r="R73" s="10"/>
    </row>
    <row r="74" spans="1:18" customFormat="1" ht="22.5" x14ac:dyDescent="0.25">
      <c r="A74" s="11">
        <f>IF(J74&lt;&gt;"",COUNTA(J$1:J74),"")</f>
        <v>61</v>
      </c>
      <c r="B74" s="12" t="s">
        <v>171</v>
      </c>
      <c r="C74" s="13" t="s">
        <v>172</v>
      </c>
      <c r="D74" s="14" t="s">
        <v>11</v>
      </c>
      <c r="E74" s="15">
        <v>3</v>
      </c>
      <c r="F74" s="13"/>
      <c r="G74" s="16"/>
      <c r="H74" s="13" t="s">
        <v>12</v>
      </c>
      <c r="J74" s="2" t="s">
        <v>13</v>
      </c>
      <c r="Q74" s="9"/>
      <c r="R74" s="10"/>
    </row>
    <row r="75" spans="1:18" customFormat="1" ht="15" x14ac:dyDescent="0.25">
      <c r="A75" s="11">
        <f>IF(J75&lt;&gt;"",COUNTA(J$1:J75),"")</f>
        <v>62</v>
      </c>
      <c r="B75" s="12" t="s">
        <v>173</v>
      </c>
      <c r="C75" s="13" t="s">
        <v>174</v>
      </c>
      <c r="D75" s="14" t="s">
        <v>11</v>
      </c>
      <c r="E75" s="15">
        <v>3</v>
      </c>
      <c r="F75" s="13"/>
      <c r="G75" s="16"/>
      <c r="H75" s="13" t="s">
        <v>12</v>
      </c>
      <c r="J75" s="2" t="s">
        <v>13</v>
      </c>
      <c r="Q75" s="9"/>
      <c r="R75" s="10"/>
    </row>
    <row r="76" spans="1:18" customFormat="1" ht="22.5" x14ac:dyDescent="0.25">
      <c r="A76" s="11">
        <f>IF(J76&lt;&gt;"",COUNTA(J$1:J76),"")</f>
        <v>63</v>
      </c>
      <c r="B76" s="12" t="s">
        <v>175</v>
      </c>
      <c r="C76" s="13" t="s">
        <v>176</v>
      </c>
      <c r="D76" s="14" t="s">
        <v>11</v>
      </c>
      <c r="E76" s="15">
        <v>3</v>
      </c>
      <c r="F76" s="13"/>
      <c r="G76" s="16"/>
      <c r="H76" s="13" t="s">
        <v>12</v>
      </c>
      <c r="J76" s="2" t="s">
        <v>13</v>
      </c>
      <c r="Q76" s="9"/>
      <c r="R76" s="10"/>
    </row>
    <row r="77" spans="1:18" customFormat="1" ht="33.75" x14ac:dyDescent="0.25">
      <c r="A77" s="11">
        <f>IF(J77&lt;&gt;"",COUNTA(J$1:J77),"")</f>
        <v>64</v>
      </c>
      <c r="B77" s="12" t="s">
        <v>177</v>
      </c>
      <c r="C77" s="13" t="s">
        <v>108</v>
      </c>
      <c r="D77" s="14" t="s">
        <v>59</v>
      </c>
      <c r="E77" s="20">
        <v>0.24</v>
      </c>
      <c r="F77" s="13"/>
      <c r="G77" s="16"/>
      <c r="H77" s="13" t="s">
        <v>178</v>
      </c>
      <c r="J77" s="2" t="s">
        <v>13</v>
      </c>
      <c r="Q77" s="9"/>
      <c r="R77" s="10"/>
    </row>
    <row r="78" spans="1:18" customFormat="1" ht="15" x14ac:dyDescent="0.25">
      <c r="A78" s="11">
        <f>IF(J78&lt;&gt;"",COUNTA(J$1:J78),"")</f>
        <v>65</v>
      </c>
      <c r="B78" s="12" t="s">
        <v>179</v>
      </c>
      <c r="C78" s="13" t="s">
        <v>111</v>
      </c>
      <c r="D78" s="14" t="s">
        <v>63</v>
      </c>
      <c r="E78" s="20">
        <v>0.24</v>
      </c>
      <c r="F78" s="13"/>
      <c r="G78" s="16"/>
      <c r="H78" s="13" t="s">
        <v>178</v>
      </c>
      <c r="J78" s="2" t="s">
        <v>13</v>
      </c>
      <c r="Q78" s="9"/>
      <c r="R78" s="10"/>
    </row>
    <row r="79" spans="1:18" customFormat="1" ht="22.5" x14ac:dyDescent="0.25">
      <c r="A79" s="11">
        <f>IF(J79&lt;&gt;"",COUNTA(J$1:J79),"")</f>
        <v>66</v>
      </c>
      <c r="B79" s="12" t="s">
        <v>180</v>
      </c>
      <c r="C79" s="13" t="s">
        <v>113</v>
      </c>
      <c r="D79" s="14" t="s">
        <v>66</v>
      </c>
      <c r="E79" s="17">
        <v>2.4</v>
      </c>
      <c r="F79" s="13"/>
      <c r="G79" s="16"/>
      <c r="H79" s="13" t="s">
        <v>168</v>
      </c>
      <c r="J79" s="2" t="s">
        <v>13</v>
      </c>
      <c r="Q79" s="9"/>
      <c r="R79" s="10"/>
    </row>
    <row r="80" spans="1:18" customFormat="1" ht="33.75" x14ac:dyDescent="0.25">
      <c r="A80" s="11">
        <f>IF(J80&lt;&gt;"",COUNTA(J$1:J80),"")</f>
        <v>67</v>
      </c>
      <c r="B80" s="12" t="s">
        <v>181</v>
      </c>
      <c r="C80" s="13" t="s">
        <v>116</v>
      </c>
      <c r="D80" s="14" t="s">
        <v>66</v>
      </c>
      <c r="E80" s="17">
        <v>2.4</v>
      </c>
      <c r="F80" s="13"/>
      <c r="G80" s="16"/>
      <c r="H80" s="13" t="s">
        <v>168</v>
      </c>
      <c r="J80" s="2" t="s">
        <v>13</v>
      </c>
      <c r="Q80" s="9"/>
      <c r="R80" s="10"/>
    </row>
    <row r="81" spans="1:18" customFormat="1" ht="15" x14ac:dyDescent="0.25">
      <c r="A81" s="25" t="s">
        <v>182</v>
      </c>
      <c r="B81" s="25"/>
      <c r="C81" s="25"/>
      <c r="D81" s="25"/>
      <c r="E81" s="25"/>
      <c r="F81" s="25"/>
      <c r="G81" s="25"/>
      <c r="H81" s="25"/>
      <c r="Q81" s="9"/>
      <c r="R81" s="10" t="s">
        <v>182</v>
      </c>
    </row>
    <row r="82" spans="1:18" customFormat="1" ht="15" x14ac:dyDescent="0.25">
      <c r="A82" s="25" t="s">
        <v>183</v>
      </c>
      <c r="B82" s="25"/>
      <c r="C82" s="25"/>
      <c r="D82" s="25"/>
      <c r="E82" s="25"/>
      <c r="F82" s="25"/>
      <c r="G82" s="25"/>
      <c r="H82" s="25"/>
      <c r="Q82" s="9"/>
      <c r="R82" s="10" t="s">
        <v>183</v>
      </c>
    </row>
    <row r="83" spans="1:18" customFormat="1" ht="33.75" x14ac:dyDescent="0.25">
      <c r="A83" s="11">
        <f>IF(J83&lt;&gt;"",COUNTA(J$1:J83),"")</f>
        <v>68</v>
      </c>
      <c r="B83" s="12" t="s">
        <v>184</v>
      </c>
      <c r="C83" s="13" t="s">
        <v>185</v>
      </c>
      <c r="D83" s="14" t="s">
        <v>186</v>
      </c>
      <c r="E83" s="18">
        <v>2.81E-2</v>
      </c>
      <c r="F83" s="13"/>
      <c r="G83" s="16"/>
      <c r="H83" s="13" t="s">
        <v>187</v>
      </c>
      <c r="J83" s="2" t="s">
        <v>13</v>
      </c>
      <c r="Q83" s="9"/>
      <c r="R83" s="10"/>
    </row>
    <row r="84" spans="1:18" customFormat="1" ht="15" x14ac:dyDescent="0.25">
      <c r="A84" s="11">
        <f>IF(J84&lt;&gt;"",COUNTA(J$1:J84),"")</f>
        <v>69</v>
      </c>
      <c r="B84" s="12" t="s">
        <v>188</v>
      </c>
      <c r="C84" s="13" t="s">
        <v>189</v>
      </c>
      <c r="D84" s="14" t="s">
        <v>190</v>
      </c>
      <c r="E84" s="20">
        <v>0.76</v>
      </c>
      <c r="F84" s="13"/>
      <c r="G84" s="16"/>
      <c r="H84" s="13" t="s">
        <v>191</v>
      </c>
      <c r="J84" s="2" t="s">
        <v>13</v>
      </c>
      <c r="Q84" s="9"/>
      <c r="R84" s="10"/>
    </row>
    <row r="85" spans="1:18" customFormat="1" ht="22.5" x14ac:dyDescent="0.25">
      <c r="A85" s="11">
        <f>IF(J85&lt;&gt;"",COUNTA(J$1:J85),"")</f>
        <v>70</v>
      </c>
      <c r="B85" s="12" t="s">
        <v>192</v>
      </c>
      <c r="C85" s="13" t="s">
        <v>193</v>
      </c>
      <c r="D85" s="14" t="s">
        <v>194</v>
      </c>
      <c r="E85" s="20">
        <v>8.36</v>
      </c>
      <c r="F85" s="13"/>
      <c r="G85" s="16"/>
      <c r="H85" s="13" t="s">
        <v>12</v>
      </c>
      <c r="J85" s="2" t="s">
        <v>13</v>
      </c>
      <c r="Q85" s="9"/>
      <c r="R85" s="10"/>
    </row>
    <row r="86" spans="1:18" customFormat="1" ht="33.75" x14ac:dyDescent="0.25">
      <c r="A86" s="11">
        <f>IF(J86&lt;&gt;"",COUNTA(J$1:J86),"")</f>
        <v>71</v>
      </c>
      <c r="B86" s="12" t="s">
        <v>195</v>
      </c>
      <c r="C86" s="13" t="s">
        <v>196</v>
      </c>
      <c r="D86" s="14" t="s">
        <v>186</v>
      </c>
      <c r="E86" s="18">
        <v>2.0500000000000001E-2</v>
      </c>
      <c r="F86" s="13"/>
      <c r="G86" s="16"/>
      <c r="H86" s="13" t="s">
        <v>197</v>
      </c>
      <c r="J86" s="2" t="s">
        <v>13</v>
      </c>
      <c r="Q86" s="9"/>
      <c r="R86" s="10"/>
    </row>
    <row r="87" spans="1:18" customFormat="1" ht="22.5" x14ac:dyDescent="0.25">
      <c r="A87" s="11">
        <f>IF(J87&lt;&gt;"",COUNTA(J$1:J87),"")</f>
        <v>72</v>
      </c>
      <c r="B87" s="12" t="s">
        <v>198</v>
      </c>
      <c r="C87" s="13" t="s">
        <v>199</v>
      </c>
      <c r="D87" s="14" t="s">
        <v>200</v>
      </c>
      <c r="E87" s="18">
        <v>7.6E-3</v>
      </c>
      <c r="F87" s="13"/>
      <c r="G87" s="16"/>
      <c r="H87" s="13" t="s">
        <v>201</v>
      </c>
      <c r="J87" s="2" t="s">
        <v>13</v>
      </c>
      <c r="Q87" s="9"/>
      <c r="R87" s="10"/>
    </row>
    <row r="88" spans="1:18" customFormat="1" ht="15" x14ac:dyDescent="0.25">
      <c r="A88" s="25" t="s">
        <v>202</v>
      </c>
      <c r="B88" s="25"/>
      <c r="C88" s="25"/>
      <c r="D88" s="25"/>
      <c r="E88" s="25"/>
      <c r="F88" s="25"/>
      <c r="G88" s="25"/>
      <c r="H88" s="25"/>
      <c r="Q88" s="9"/>
      <c r="R88" s="10" t="s">
        <v>202</v>
      </c>
    </row>
    <row r="89" spans="1:18" customFormat="1" ht="33.75" x14ac:dyDescent="0.25">
      <c r="A89" s="11">
        <f>IF(J89&lt;&gt;"",COUNTA(J$1:J89),"")</f>
        <v>73</v>
      </c>
      <c r="B89" s="12" t="s">
        <v>203</v>
      </c>
      <c r="C89" s="13" t="s">
        <v>185</v>
      </c>
      <c r="D89" s="14" t="s">
        <v>186</v>
      </c>
      <c r="E89" s="21">
        <v>7.4250000000000002E-3</v>
      </c>
      <c r="F89" s="13"/>
      <c r="G89" s="16"/>
      <c r="H89" s="13" t="s">
        <v>204</v>
      </c>
      <c r="J89" s="2" t="s">
        <v>13</v>
      </c>
      <c r="Q89" s="9"/>
      <c r="R89" s="10"/>
    </row>
    <row r="90" spans="1:18" customFormat="1" ht="22.5" x14ac:dyDescent="0.25">
      <c r="A90" s="11">
        <f>IF(J90&lt;&gt;"",COUNTA(J$1:J90),"")</f>
        <v>74</v>
      </c>
      <c r="B90" s="12" t="s">
        <v>205</v>
      </c>
      <c r="C90" s="13" t="s">
        <v>206</v>
      </c>
      <c r="D90" s="14" t="s">
        <v>207</v>
      </c>
      <c r="E90" s="21">
        <v>1.0125E-2</v>
      </c>
      <c r="F90" s="13"/>
      <c r="G90" s="16"/>
      <c r="H90" s="13" t="s">
        <v>208</v>
      </c>
      <c r="J90" s="2" t="s">
        <v>13</v>
      </c>
      <c r="Q90" s="9"/>
      <c r="R90" s="10"/>
    </row>
    <row r="91" spans="1:18" customFormat="1" ht="22.5" x14ac:dyDescent="0.25">
      <c r="A91" s="11">
        <f>IF(J91&lt;&gt;"",COUNTA(J$1:J91),"")</f>
        <v>75</v>
      </c>
      <c r="B91" s="12" t="s">
        <v>209</v>
      </c>
      <c r="C91" s="13" t="s">
        <v>210</v>
      </c>
      <c r="D91" s="14" t="s">
        <v>194</v>
      </c>
      <c r="E91" s="18">
        <v>1.0125</v>
      </c>
      <c r="F91" s="13"/>
      <c r="G91" s="16"/>
      <c r="H91" s="13" t="s">
        <v>12</v>
      </c>
      <c r="J91" s="2" t="s">
        <v>13</v>
      </c>
      <c r="Q91" s="9"/>
      <c r="R91" s="10"/>
    </row>
    <row r="92" spans="1:18" customFormat="1" ht="22.5" x14ac:dyDescent="0.25">
      <c r="A92" s="11">
        <f>IF(J92&lt;&gt;"",COUNTA(J$1:J92),"")</f>
        <v>76</v>
      </c>
      <c r="B92" s="12" t="s">
        <v>211</v>
      </c>
      <c r="C92" s="13" t="s">
        <v>212</v>
      </c>
      <c r="D92" s="14" t="s">
        <v>207</v>
      </c>
      <c r="E92" s="19">
        <v>4.4549999999999999E-2</v>
      </c>
      <c r="F92" s="13"/>
      <c r="G92" s="16"/>
      <c r="H92" s="13" t="s">
        <v>213</v>
      </c>
      <c r="J92" s="2" t="s">
        <v>13</v>
      </c>
      <c r="Q92" s="9"/>
      <c r="R92" s="10"/>
    </row>
    <row r="93" spans="1:18" customFormat="1" ht="22.5" x14ac:dyDescent="0.25">
      <c r="A93" s="11">
        <f>IF(J93&lt;&gt;"",COUNTA(J$1:J93),"")</f>
        <v>77</v>
      </c>
      <c r="B93" s="12" t="s">
        <v>214</v>
      </c>
      <c r="C93" s="13" t="s">
        <v>193</v>
      </c>
      <c r="D93" s="14" t="s">
        <v>194</v>
      </c>
      <c r="E93" s="22">
        <v>2.673</v>
      </c>
      <c r="F93" s="13"/>
      <c r="G93" s="16"/>
      <c r="H93" s="13" t="s">
        <v>215</v>
      </c>
      <c r="J93" s="2" t="s">
        <v>13</v>
      </c>
      <c r="Q93" s="9"/>
      <c r="R93" s="10"/>
    </row>
    <row r="94" spans="1:18" customFormat="1" ht="22.5" x14ac:dyDescent="0.25">
      <c r="A94" s="11">
        <f>IF(J94&lt;&gt;"",COUNTA(J$1:J94),"")</f>
        <v>78</v>
      </c>
      <c r="B94" s="12" t="s">
        <v>216</v>
      </c>
      <c r="C94" s="13" t="s">
        <v>199</v>
      </c>
      <c r="D94" s="14" t="s">
        <v>200</v>
      </c>
      <c r="E94" s="18">
        <v>5.4000000000000003E-3</v>
      </c>
      <c r="F94" s="13"/>
      <c r="G94" s="16"/>
      <c r="H94" s="13" t="s">
        <v>217</v>
      </c>
      <c r="J94" s="2" t="s">
        <v>13</v>
      </c>
      <c r="Q94" s="9"/>
      <c r="R94" s="10"/>
    </row>
    <row r="96" spans="1:18" customFormat="1" ht="15" x14ac:dyDescent="0.25">
      <c r="B96" s="23"/>
      <c r="D96" s="23"/>
      <c r="F96" s="23"/>
    </row>
    <row r="101" spans="3:3" customFormat="1" ht="15" x14ac:dyDescent="0.25">
      <c r="C101" s="24"/>
    </row>
    <row r="102" spans="3:3" customFormat="1" ht="15" x14ac:dyDescent="0.25">
      <c r="C102" s="24"/>
    </row>
    <row r="103" spans="3:3" customFormat="1" ht="15" x14ac:dyDescent="0.25">
      <c r="C103" s="24"/>
    </row>
  </sheetData>
  <mergeCells count="14">
    <mergeCell ref="A2:H2"/>
    <mergeCell ref="G4:H4"/>
    <mergeCell ref="G5:H5"/>
    <mergeCell ref="A6:H6"/>
    <mergeCell ref="A7:H7"/>
    <mergeCell ref="A10:H10"/>
    <mergeCell ref="A15:H15"/>
    <mergeCell ref="A16:H16"/>
    <mergeCell ref="A30:H30"/>
    <mergeCell ref="A43:H43"/>
    <mergeCell ref="A53:H53"/>
    <mergeCell ref="A81:H81"/>
    <mergeCell ref="A82:H82"/>
    <mergeCell ref="A88:H88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02-02-02 ССОИ - Ведомость объем</vt:lpstr>
      <vt:lpstr>'02-02-02 ССОИ - Ведомость объем'!Заголовки_для_печати</vt:lpstr>
      <vt:lpstr>'02-02-02 ССОИ - Ведомость объем'!Область_печати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2025-11-24T13:08:57Z</cp:lastPrinted>
  <dcterms:created xsi:type="dcterms:W3CDTF">2020-09-30T08:50:27Z</dcterms:created>
  <dcterms:modified xsi:type="dcterms:W3CDTF">2025-11-24T13:09:06Z</dcterms:modified>
</cp:coreProperties>
</file>